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6320" windowHeight="6348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C22" i="1" l="1"/>
  <c r="E16" i="1"/>
  <c r="E22" i="1" l="1"/>
  <c r="D27" i="1" l="1"/>
  <c r="F27" i="1"/>
  <c r="C16" i="1"/>
  <c r="D21" i="1" s="1"/>
  <c r="E29" i="1"/>
  <c r="E15" i="1" l="1"/>
  <c r="E14" i="1" s="1"/>
  <c r="F31" i="1"/>
  <c r="F30" i="1"/>
  <c r="F28" i="1"/>
  <c r="F24" i="1"/>
  <c r="F23" i="1"/>
  <c r="F20" i="1"/>
  <c r="F19" i="1"/>
  <c r="F18" i="1"/>
  <c r="F17" i="1"/>
  <c r="F16" i="1"/>
  <c r="C29" i="1" l="1"/>
  <c r="F29" i="1" l="1"/>
  <c r="D31" i="1"/>
  <c r="C15" i="1"/>
  <c r="F15" i="1" s="1"/>
  <c r="F22" i="1"/>
  <c r="C14" i="1" l="1"/>
  <c r="D25" i="1" s="1"/>
  <c r="D29" i="1"/>
  <c r="D16" i="1"/>
  <c r="D18" i="1" s="1"/>
  <c r="D15" i="1"/>
  <c r="D17" i="1" s="1"/>
  <c r="D19" i="1" s="1"/>
  <c r="F14" i="1" l="1"/>
  <c r="D20" i="1"/>
  <c r="D23" i="1" s="1"/>
  <c r="D22" i="1"/>
  <c r="D26" i="1" l="1"/>
  <c r="D24" i="1"/>
  <c r="D28" i="1" l="1"/>
  <c r="D30" i="1" s="1"/>
  <c r="F32" i="1" l="1"/>
  <c r="D32" i="1"/>
</calcChain>
</file>

<file path=xl/sharedStrings.xml><?xml version="1.0" encoding="utf-8"?>
<sst xmlns="http://schemas.openxmlformats.org/spreadsheetml/2006/main" count="35" uniqueCount="34">
  <si>
    <t>Наименование доходов</t>
  </si>
  <si>
    <t xml:space="preserve">План на </t>
  </si>
  <si>
    <t>Сумма, руб.</t>
  </si>
  <si>
    <t>Уд. Вес %</t>
  </si>
  <si>
    <t>Доходы, всего</t>
  </si>
  <si>
    <t>Налоговые и неналоговые доходы</t>
  </si>
  <si>
    <t>Налоговые доходы</t>
  </si>
  <si>
    <t>Налог на доходы физических лиц</t>
  </si>
  <si>
    <t>Налог на имущество физических лиц</t>
  </si>
  <si>
    <t>Земельный налог</t>
  </si>
  <si>
    <t>Доходы от уплаты акцизов на автомобильный и прямогонный бензин</t>
  </si>
  <si>
    <t>Неналоговые доходы</t>
  </si>
  <si>
    <t>Прочие поступления от использования имущества, находящегося в государственной и муниципальной собственности</t>
  </si>
  <si>
    <t>Доходы, получаемые  в виде арендной платы за земельные участки, государственная собственность на которые не разграничена и которые расположены в границах поселений</t>
  </si>
  <si>
    <t>Доходы от реализации иного имущества, находящегося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</si>
  <si>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</si>
  <si>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Безвозмездные поступления</t>
  </si>
  <si>
    <t>Дотация на выравнивание бюджетной обеспеченности (РФФПП+обл.)</t>
  </si>
  <si>
    <t>Субвенции на осуществление первичного воинского учета на территориях, где отсутствуют военные комиссариаты</t>
  </si>
  <si>
    <t>к</t>
  </si>
  <si>
    <t>Приложение 1</t>
  </si>
  <si>
    <t>к пояснительной записке</t>
  </si>
  <si>
    <t>к проекту решения Совета депутатов</t>
  </si>
  <si>
    <t>Кусинского городского поселения</t>
  </si>
  <si>
    <t>«О бюджете Кусинского городского</t>
  </si>
  <si>
    <t>Единый сельскохозяйственный налог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</si>
  <si>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</si>
  <si>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поселения на 2021 год»</t>
  </si>
  <si>
    <t>Структура доходов бюджета Кусинского городского поселения на 2021 год</t>
  </si>
  <si>
    <t>Проект на 2021 год</t>
  </si>
  <si>
    <t>2020 год</t>
  </si>
  <si>
    <t>%  2021 г.</t>
  </si>
  <si>
    <t>2020 г.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</si>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</sst>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Arial"/>
      <family val="2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33">
    <xf numFmtId="0" fontId="0" fillId="0" borderId="0" xfId="0"/>
    <xf numFmtId="0" fontId="1" fillId="0" borderId="9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4" fontId="1" fillId="0" borderId="13" xfId="0" applyNumberFormat="1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4" fontId="1" fillId="0" borderId="16" xfId="0" applyNumberFormat="1" applyFont="1" applyBorder="1" applyAlignment="1">
      <alignment horizontal="left" vertical="top" wrapText="1"/>
    </xf>
    <xf numFmtId="4" fontId="2" fillId="0" borderId="11" xfId="0" applyNumberFormat="1" applyFont="1" applyBorder="1" applyAlignment="1">
      <alignment horizontal="left" vertical="top" wrapText="1"/>
    </xf>
    <xf numFmtId="4" fontId="2" fillId="0" borderId="14" xfId="0" applyNumberFormat="1" applyFont="1" applyBorder="1" applyAlignment="1">
      <alignment horizontal="left" vertical="top" wrapText="1"/>
    </xf>
    <xf numFmtId="4" fontId="1" fillId="0" borderId="14" xfId="0" applyNumberFormat="1" applyFont="1" applyBorder="1" applyAlignment="1">
      <alignment horizontal="left" vertical="top" wrapText="1"/>
    </xf>
    <xf numFmtId="4" fontId="1" fillId="0" borderId="17" xfId="0" applyNumberFormat="1" applyFont="1" applyBorder="1" applyAlignment="1">
      <alignment horizontal="left" vertical="top" wrapText="1"/>
    </xf>
    <xf numFmtId="4" fontId="2" fillId="0" borderId="13" xfId="0" applyNumberFormat="1" applyFont="1" applyBorder="1" applyAlignment="1">
      <alignment horizontal="left" vertical="top" wrapText="1"/>
    </xf>
    <xf numFmtId="0" fontId="3" fillId="0" borderId="0" xfId="0" applyFont="1"/>
    <xf numFmtId="0" fontId="1" fillId="0" borderId="18" xfId="0" applyFont="1" applyBorder="1" applyAlignment="1">
      <alignment horizontal="left" vertical="top" wrapText="1"/>
    </xf>
    <xf numFmtId="4" fontId="4" fillId="0" borderId="14" xfId="0" applyNumberFormat="1" applyFont="1" applyBorder="1" applyAlignment="1">
      <alignment horizontal="left" vertical="top" wrapText="1"/>
    </xf>
    <xf numFmtId="4" fontId="2" fillId="0" borderId="10" xfId="0" applyNumberFormat="1" applyFont="1" applyBorder="1" applyAlignment="1">
      <alignment horizontal="left" vertical="top" wrapText="1"/>
    </xf>
    <xf numFmtId="4" fontId="4" fillId="0" borderId="13" xfId="0" applyNumberFormat="1" applyFont="1" applyBorder="1" applyAlignment="1">
      <alignment horizontal="left" vertical="top" wrapText="1"/>
    </xf>
    <xf numFmtId="4" fontId="3" fillId="0" borderId="0" xfId="0" applyNumberFormat="1" applyFont="1"/>
    <xf numFmtId="0" fontId="1" fillId="0" borderId="0" xfId="0" applyFont="1" applyAlignment="1">
      <alignment horizontal="right"/>
    </xf>
    <xf numFmtId="0" fontId="2" fillId="0" borderId="4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164" fontId="1" fillId="0" borderId="13" xfId="0" applyNumberFormat="1" applyFont="1" applyBorder="1" applyAlignment="1">
      <alignment horizontal="left" vertical="top" wrapText="1"/>
    </xf>
    <xf numFmtId="0" fontId="7" fillId="0" borderId="13" xfId="1" applyNumberFormat="1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5" fillId="0" borderId="0" xfId="0" applyFont="1" applyAlignment="1">
      <alignment horizontal="center"/>
    </xf>
  </cellXfs>
  <cellStyles count="2">
    <cellStyle name="Обычный" xfId="0" builtinId="0"/>
    <cellStyle name="Обычный_Доходы по КБК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39"/>
  <sheetViews>
    <sheetView tabSelected="1" topLeftCell="A22" workbookViewId="0">
      <selection activeCell="B25" sqref="B25"/>
    </sheetView>
  </sheetViews>
  <sheetFormatPr defaultRowHeight="14.4" x14ac:dyDescent="0.3"/>
  <cols>
    <col min="1" max="1" width="3" customWidth="1"/>
    <col min="2" max="2" width="41.5546875" customWidth="1"/>
    <col min="3" max="3" width="12.44140625" customWidth="1"/>
    <col min="4" max="4" width="12" customWidth="1"/>
    <col min="5" max="5" width="12.44140625" customWidth="1"/>
    <col min="6" max="6" width="12.33203125" customWidth="1"/>
  </cols>
  <sheetData>
    <row r="1" spans="2:6" x14ac:dyDescent="0.3">
      <c r="F1" s="17" t="s">
        <v>20</v>
      </c>
    </row>
    <row r="2" spans="2:6" x14ac:dyDescent="0.3">
      <c r="F2" s="17" t="s">
        <v>21</v>
      </c>
    </row>
    <row r="3" spans="2:6" x14ac:dyDescent="0.3">
      <c r="F3" s="17" t="s">
        <v>22</v>
      </c>
    </row>
    <row r="4" spans="2:6" x14ac:dyDescent="0.3">
      <c r="F4" s="17" t="s">
        <v>23</v>
      </c>
    </row>
    <row r="5" spans="2:6" x14ac:dyDescent="0.3">
      <c r="F5" s="17" t="s">
        <v>24</v>
      </c>
    </row>
    <row r="6" spans="2:6" x14ac:dyDescent="0.3">
      <c r="F6" s="17" t="s">
        <v>27</v>
      </c>
    </row>
    <row r="7" spans="2:6" x14ac:dyDescent="0.3">
      <c r="F7" s="17"/>
    </row>
    <row r="8" spans="2:6" ht="15" customHeight="1" x14ac:dyDescent="0.3">
      <c r="B8" s="32" t="s">
        <v>28</v>
      </c>
      <c r="C8" s="32"/>
      <c r="D8" s="32"/>
      <c r="E8" s="32"/>
      <c r="F8" s="32"/>
    </row>
    <row r="10" spans="2:6" ht="15" thickBot="1" x14ac:dyDescent="0.35"/>
    <row r="11" spans="2:6" x14ac:dyDescent="0.3">
      <c r="B11" s="25" t="s">
        <v>0</v>
      </c>
      <c r="C11" s="28" t="s">
        <v>29</v>
      </c>
      <c r="D11" s="29"/>
      <c r="E11" s="18" t="s">
        <v>1</v>
      </c>
      <c r="F11" s="21" t="s">
        <v>31</v>
      </c>
    </row>
    <row r="12" spans="2:6" ht="15" thickBot="1" x14ac:dyDescent="0.35">
      <c r="B12" s="26"/>
      <c r="C12" s="30"/>
      <c r="D12" s="31"/>
      <c r="E12" s="22" t="s">
        <v>30</v>
      </c>
      <c r="F12" s="19" t="s">
        <v>19</v>
      </c>
    </row>
    <row r="13" spans="2:6" ht="15" thickBot="1" x14ac:dyDescent="0.35">
      <c r="B13" s="27"/>
      <c r="C13" s="20" t="s">
        <v>2</v>
      </c>
      <c r="D13" s="20" t="s">
        <v>3</v>
      </c>
      <c r="E13" s="20" t="s">
        <v>2</v>
      </c>
      <c r="F13" s="22" t="s">
        <v>32</v>
      </c>
    </row>
    <row r="14" spans="2:6" x14ac:dyDescent="0.3">
      <c r="B14" s="1" t="s">
        <v>4</v>
      </c>
      <c r="C14" s="14">
        <f>C15+C29</f>
        <v>42689700</v>
      </c>
      <c r="D14" s="14">
        <v>100</v>
      </c>
      <c r="E14" s="14">
        <f>E15+E29</f>
        <v>41919200</v>
      </c>
      <c r="F14" s="6">
        <f t="shared" ref="F14:F31" si="0">C14/E14*100</f>
        <v>101.83805988663906</v>
      </c>
    </row>
    <row r="15" spans="2:6" x14ac:dyDescent="0.3">
      <c r="B15" s="2" t="s">
        <v>5</v>
      </c>
      <c r="C15" s="15">
        <f>C16+C22</f>
        <v>28650900</v>
      </c>
      <c r="D15" s="15">
        <f>C15/C14*D14</f>
        <v>67.114315631170982</v>
      </c>
      <c r="E15" s="15">
        <f>E16+E22</f>
        <v>28187600</v>
      </c>
      <c r="F15" s="13">
        <f t="shared" si="0"/>
        <v>101.64363053257462</v>
      </c>
    </row>
    <row r="16" spans="2:6" x14ac:dyDescent="0.3">
      <c r="B16" s="2" t="s">
        <v>6</v>
      </c>
      <c r="C16" s="10">
        <f>C17+C18+C19+C20+C21</f>
        <v>27281800</v>
      </c>
      <c r="D16" s="10">
        <f>C16/C14*D14</f>
        <v>63.907218837330781</v>
      </c>
      <c r="E16" s="10">
        <f>E17+E18+E19+E20+E21</f>
        <v>27030600</v>
      </c>
      <c r="F16" s="7">
        <f t="shared" si="0"/>
        <v>100.92931714427354</v>
      </c>
    </row>
    <row r="17" spans="2:6" x14ac:dyDescent="0.3">
      <c r="B17" s="2" t="s">
        <v>7</v>
      </c>
      <c r="C17" s="3">
        <v>11858300</v>
      </c>
      <c r="D17" s="3">
        <f t="shared" ref="D17:D24" si="1">C17/C15*D15</f>
        <v>27.77789490204897</v>
      </c>
      <c r="E17" s="3">
        <v>11631000</v>
      </c>
      <c r="F17" s="8">
        <f t="shared" si="0"/>
        <v>101.95426016679563</v>
      </c>
    </row>
    <row r="18" spans="2:6" x14ac:dyDescent="0.3">
      <c r="B18" s="2" t="s">
        <v>8</v>
      </c>
      <c r="C18" s="3">
        <v>4182200</v>
      </c>
      <c r="D18" s="3">
        <f t="shared" si="1"/>
        <v>9.7967425397695465</v>
      </c>
      <c r="E18" s="3">
        <v>3317700</v>
      </c>
      <c r="F18" s="8">
        <f t="shared" si="0"/>
        <v>126.05720830695964</v>
      </c>
    </row>
    <row r="19" spans="2:6" x14ac:dyDescent="0.3">
      <c r="B19" s="2" t="s">
        <v>9</v>
      </c>
      <c r="C19" s="3">
        <v>6720000</v>
      </c>
      <c r="D19" s="3">
        <f t="shared" si="1"/>
        <v>15.741502048503502</v>
      </c>
      <c r="E19" s="3">
        <v>7700000</v>
      </c>
      <c r="F19" s="8">
        <f t="shared" si="0"/>
        <v>87.272727272727266</v>
      </c>
    </row>
    <row r="20" spans="2:6" ht="26.4" x14ac:dyDescent="0.3">
      <c r="B20" s="2" t="s">
        <v>10</v>
      </c>
      <c r="C20" s="3">
        <v>4521300</v>
      </c>
      <c r="D20" s="3">
        <f t="shared" si="1"/>
        <v>10.591079347008764</v>
      </c>
      <c r="E20" s="3">
        <v>4380900</v>
      </c>
      <c r="F20" s="8">
        <f t="shared" si="0"/>
        <v>103.20482092720673</v>
      </c>
    </row>
    <row r="21" spans="2:6" x14ac:dyDescent="0.3">
      <c r="B21" s="2" t="s">
        <v>25</v>
      </c>
      <c r="C21" s="3">
        <v>0</v>
      </c>
      <c r="D21" s="23">
        <f>C21/C16*100</f>
        <v>0</v>
      </c>
      <c r="E21" s="3">
        <v>1000</v>
      </c>
      <c r="F21" s="8">
        <v>0</v>
      </c>
    </row>
    <row r="22" spans="2:6" x14ac:dyDescent="0.3">
      <c r="B22" s="2" t="s">
        <v>11</v>
      </c>
      <c r="C22" s="10">
        <f>C23+C24+C25+C26+C27+C28</f>
        <v>1369100</v>
      </c>
      <c r="D22" s="10">
        <f>C22/C19*D19</f>
        <v>3.2070967938402002</v>
      </c>
      <c r="E22" s="10">
        <f>E23+E24+E26+E27+E28</f>
        <v>1157000</v>
      </c>
      <c r="F22" s="7">
        <f t="shared" si="0"/>
        <v>118.33189282627485</v>
      </c>
    </row>
    <row r="23" spans="2:6" ht="41.25" customHeight="1" x14ac:dyDescent="0.3">
      <c r="B23" s="2" t="s">
        <v>12</v>
      </c>
      <c r="C23" s="3">
        <v>397100</v>
      </c>
      <c r="D23" s="3">
        <f>C23/C20*D20</f>
        <v>0.93020096182451506</v>
      </c>
      <c r="E23" s="3">
        <v>332000</v>
      </c>
      <c r="F23" s="8">
        <f t="shared" si="0"/>
        <v>119.60843373493977</v>
      </c>
    </row>
    <row r="24" spans="2:6" ht="57" customHeight="1" x14ac:dyDescent="0.3">
      <c r="B24" s="2" t="s">
        <v>13</v>
      </c>
      <c r="C24" s="3">
        <v>650000</v>
      </c>
      <c r="D24" s="3">
        <f t="shared" si="1"/>
        <v>1.5226155255248923</v>
      </c>
      <c r="E24" s="3">
        <v>650000</v>
      </c>
      <c r="F24" s="8">
        <f t="shared" si="0"/>
        <v>100</v>
      </c>
    </row>
    <row r="25" spans="2:6" ht="55.5" customHeight="1" x14ac:dyDescent="0.3">
      <c r="B25" s="2" t="s">
        <v>33</v>
      </c>
      <c r="C25" s="3">
        <v>102000</v>
      </c>
      <c r="D25" s="3">
        <f>C25/C14*100</f>
        <v>0.2389335132362139</v>
      </c>
      <c r="E25" s="3">
        <v>0</v>
      </c>
      <c r="F25" s="8">
        <v>0</v>
      </c>
    </row>
    <row r="26" spans="2:6" ht="80.25" customHeight="1" x14ac:dyDescent="0.3">
      <c r="B26" s="2" t="s">
        <v>14</v>
      </c>
      <c r="C26" s="3">
        <v>50000</v>
      </c>
      <c r="D26" s="3">
        <f>C26/C23*D23</f>
        <v>0.11712427119422249</v>
      </c>
      <c r="E26" s="3">
        <v>0</v>
      </c>
      <c r="F26" s="8">
        <v>0</v>
      </c>
    </row>
    <row r="27" spans="2:6" ht="80.25" customHeight="1" x14ac:dyDescent="0.3">
      <c r="B27" s="24" t="s">
        <v>26</v>
      </c>
      <c r="C27" s="3">
        <v>20000</v>
      </c>
      <c r="D27" s="3">
        <f>C27/C22*100</f>
        <v>1.4608136732159813</v>
      </c>
      <c r="E27" s="3">
        <v>25000</v>
      </c>
      <c r="F27" s="8">
        <f t="shared" si="0"/>
        <v>80</v>
      </c>
    </row>
    <row r="28" spans="2:6" ht="57.75" customHeight="1" x14ac:dyDescent="0.3">
      <c r="B28" s="12" t="s">
        <v>15</v>
      </c>
      <c r="C28" s="3">
        <v>150000</v>
      </c>
      <c r="D28" s="3">
        <f>C28/C24*D24</f>
        <v>0.35137281358266748</v>
      </c>
      <c r="E28" s="3">
        <v>150000</v>
      </c>
      <c r="F28" s="8">
        <f t="shared" si="0"/>
        <v>100</v>
      </c>
    </row>
    <row r="29" spans="2:6" x14ac:dyDescent="0.3">
      <c r="B29" s="2" t="s">
        <v>16</v>
      </c>
      <c r="C29" s="10">
        <f>SUM(C30:C31)</f>
        <v>14038800</v>
      </c>
      <c r="D29" s="10">
        <f>C29/C14*100</f>
        <v>32.885684368829018</v>
      </c>
      <c r="E29" s="10">
        <f>SUM(E30:E31)</f>
        <v>13731600</v>
      </c>
      <c r="F29" s="7">
        <f t="shared" si="0"/>
        <v>102.23717556584813</v>
      </c>
    </row>
    <row r="30" spans="2:6" ht="26.4" x14ac:dyDescent="0.3">
      <c r="B30" s="2" t="s">
        <v>17</v>
      </c>
      <c r="C30" s="3">
        <v>13132400</v>
      </c>
      <c r="D30" s="3">
        <f>C30/C28*D28</f>
        <v>30.762455580620149</v>
      </c>
      <c r="E30" s="3">
        <v>12802000</v>
      </c>
      <c r="F30" s="8">
        <f t="shared" si="0"/>
        <v>102.58084674269645</v>
      </c>
    </row>
    <row r="31" spans="2:6" ht="40.200000000000003" thickBot="1" x14ac:dyDescent="0.35">
      <c r="B31" s="4" t="s">
        <v>18</v>
      </c>
      <c r="C31" s="5">
        <v>906400</v>
      </c>
      <c r="D31" s="5">
        <f>C31/C29*100</f>
        <v>6.4563922842408177</v>
      </c>
      <c r="E31" s="5">
        <v>929600</v>
      </c>
      <c r="F31" s="9">
        <f t="shared" si="0"/>
        <v>97.504302925989677</v>
      </c>
    </row>
    <row r="32" spans="2:6" x14ac:dyDescent="0.3">
      <c r="B32" s="11"/>
      <c r="C32" s="11"/>
      <c r="D32" s="16">
        <f>D16+D22+D29</f>
        <v>100</v>
      </c>
      <c r="E32" s="16"/>
      <c r="F32" s="16">
        <f>F16+F22+F29</f>
        <v>321.49838553639654</v>
      </c>
    </row>
    <row r="33" spans="2:6" x14ac:dyDescent="0.3">
      <c r="B33" s="11"/>
      <c r="C33" s="11"/>
      <c r="D33" s="11"/>
      <c r="E33" s="16"/>
      <c r="F33" s="16"/>
    </row>
    <row r="34" spans="2:6" x14ac:dyDescent="0.3">
      <c r="B34" s="11"/>
      <c r="C34" s="11"/>
      <c r="D34" s="11"/>
      <c r="E34" s="11"/>
      <c r="F34" s="11"/>
    </row>
    <row r="35" spans="2:6" x14ac:dyDescent="0.3">
      <c r="B35" s="11"/>
      <c r="C35" s="11"/>
      <c r="D35" s="11"/>
      <c r="E35" s="11"/>
      <c r="F35" s="11"/>
    </row>
    <row r="36" spans="2:6" x14ac:dyDescent="0.3">
      <c r="B36" s="11"/>
      <c r="C36" s="11"/>
      <c r="D36" s="11"/>
      <c r="E36" s="11"/>
      <c r="F36" s="11"/>
    </row>
    <row r="37" spans="2:6" x14ac:dyDescent="0.3">
      <c r="B37" s="11"/>
      <c r="C37" s="11"/>
      <c r="D37" s="11"/>
      <c r="E37" s="11"/>
      <c r="F37" s="11"/>
    </row>
    <row r="38" spans="2:6" x14ac:dyDescent="0.3">
      <c r="B38" s="11"/>
      <c r="C38" s="11"/>
      <c r="D38" s="11"/>
      <c r="E38" s="11"/>
      <c r="F38" s="11"/>
    </row>
    <row r="39" spans="2:6" x14ac:dyDescent="0.3">
      <c r="B39" s="11"/>
      <c r="C39" s="11"/>
      <c r="D39" s="11"/>
      <c r="E39" s="11"/>
      <c r="F39" s="11"/>
    </row>
  </sheetData>
  <mergeCells count="3">
    <mergeCell ref="B11:B13"/>
    <mergeCell ref="C11:D12"/>
    <mergeCell ref="B8:F8"/>
  </mergeCells>
  <pageMargins left="0.11811023622047245" right="0.11811023622047245" top="0.74803149606299213" bottom="0.74803149606299213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2020-12-22T03:36:45Z</dcterms:modified>
</cp:coreProperties>
</file>